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8 noiembrie2022" sheetId="1" r:id="rId1"/>
  </sheets>
  <definedNames>
    <definedName name="_xlnm.Database" localSheetId="0">#REF!</definedName>
    <definedName name="_xlnm.Database">#REF!</definedName>
    <definedName name="_xlnm.Print_Titles" localSheetId="0">'8 noiembrie2022'!$10:$13</definedName>
  </definedNames>
  <calcPr calcId="125725"/>
</workbook>
</file>

<file path=xl/calcChain.xml><?xml version="1.0" encoding="utf-8"?>
<calcChain xmlns="http://schemas.openxmlformats.org/spreadsheetml/2006/main">
  <c r="C89" i="1"/>
  <c r="C87" s="1"/>
  <c r="C85" s="1"/>
  <c r="C83" s="1"/>
  <c r="C81" s="1"/>
  <c r="C79" s="1"/>
  <c r="C77" s="1"/>
  <c r="C90"/>
  <c r="C88" s="1"/>
  <c r="C86" s="1"/>
  <c r="C84" s="1"/>
  <c r="C82" s="1"/>
  <c r="C80" s="1"/>
  <c r="C78" s="1"/>
  <c r="C48"/>
  <c r="C47"/>
  <c r="C36" s="1"/>
  <c r="C34" s="1"/>
  <c r="C46"/>
  <c r="C44" s="1"/>
  <c r="C42" s="1"/>
  <c r="C40" s="1"/>
  <c r="C45"/>
  <c r="C43" s="1"/>
  <c r="C41" s="1"/>
  <c r="C39" s="1"/>
  <c r="C37"/>
  <c r="C35" s="1"/>
  <c r="H23"/>
  <c r="H21" s="1"/>
  <c r="H19" s="1"/>
  <c r="H17" s="1"/>
  <c r="H15" s="1"/>
  <c r="G23"/>
  <c r="G21" s="1"/>
  <c r="G19" s="1"/>
  <c r="G17" s="1"/>
  <c r="G15" s="1"/>
  <c r="F23"/>
  <c r="F21" s="1"/>
  <c r="F19" s="1"/>
  <c r="F17" s="1"/>
  <c r="F15" s="1"/>
  <c r="E23"/>
  <c r="E21" s="1"/>
  <c r="E19" s="1"/>
  <c r="E17" s="1"/>
  <c r="E15" s="1"/>
  <c r="D23"/>
  <c r="D21" s="1"/>
  <c r="D19" s="1"/>
  <c r="D17" s="1"/>
  <c r="D15" s="1"/>
  <c r="H22"/>
  <c r="H20" s="1"/>
  <c r="H18" s="1"/>
  <c r="H16" s="1"/>
  <c r="H14" s="1"/>
  <c r="G22"/>
  <c r="G20" s="1"/>
  <c r="G18" s="1"/>
  <c r="G16" s="1"/>
  <c r="G14" s="1"/>
  <c r="F22"/>
  <c r="F20" s="1"/>
  <c r="F18" s="1"/>
  <c r="F16" s="1"/>
  <c r="F14" s="1"/>
  <c r="E22"/>
  <c r="E20" s="1"/>
  <c r="E18" s="1"/>
  <c r="E16" s="1"/>
  <c r="E14" s="1"/>
  <c r="D22"/>
  <c r="D20" s="1"/>
  <c r="D18" s="1"/>
  <c r="D16" s="1"/>
  <c r="D14" s="1"/>
  <c r="C32" l="1"/>
  <c r="C30" s="1"/>
  <c r="C28" s="1"/>
  <c r="C22"/>
  <c r="C23"/>
  <c r="C33"/>
  <c r="C31" s="1"/>
  <c r="C29" s="1"/>
  <c r="C75"/>
  <c r="C74"/>
  <c r="C63" l="1"/>
  <c r="C73"/>
  <c r="C71" s="1"/>
  <c r="C69" s="1"/>
  <c r="C67" s="1"/>
  <c r="C62"/>
  <c r="C72"/>
  <c r="C70" s="1"/>
  <c r="C68" s="1"/>
  <c r="C66" s="1"/>
  <c r="C25" l="1"/>
  <c r="C21" s="1"/>
  <c r="C19" s="1"/>
  <c r="C17" s="1"/>
  <c r="C15" s="1"/>
  <c r="C61"/>
  <c r="C59" s="1"/>
  <c r="C57" s="1"/>
  <c r="C55" s="1"/>
  <c r="C24"/>
  <c r="C20" s="1"/>
  <c r="C18" s="1"/>
  <c r="C16" s="1"/>
  <c r="C14" s="1"/>
  <c r="C60"/>
  <c r="C58" s="1"/>
  <c r="C56" s="1"/>
  <c r="C54" s="1"/>
</calcChain>
</file>

<file path=xl/sharedStrings.xml><?xml version="1.0" encoding="utf-8"?>
<sst xmlns="http://schemas.openxmlformats.org/spreadsheetml/2006/main" count="135" uniqueCount="39">
  <si>
    <t xml:space="preserve">                         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</si>
  <si>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</si>
  <si>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</si>
  <si>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</si>
  <si>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INFLUENTE LA PROGRAMUL DE INVESTIŢII PUBLICE 
PE GRUPE DE INVESTITII SI SURSE DE FINANTARE
</t>
  </si>
  <si>
    <t>- mii lei -</t>
  </si>
  <si>
    <t>CAPITOL/</t>
  </si>
  <si>
    <t>I/II</t>
  </si>
  <si>
    <t>ANUL 2022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</si>
  <si>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</si>
  <si>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</si>
  <si>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</si>
  <si>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</si>
  <si>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</si>
  <si>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</si>
  <si>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</si>
  <si>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</si>
  <si>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</si>
  <si>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</si>
  <si>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</si>
  <si>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 xml:space="preserve">B. Obiective (proiecte) de investiţii noi </t>
  </si>
  <si>
    <t>TOTAL GENERAL</t>
  </si>
  <si>
    <t xml:space="preserve"> 1. Total surse de finanţare</t>
  </si>
  <si>
    <t xml:space="preserve">02 Buget local </t>
  </si>
  <si>
    <t>din care</t>
  </si>
  <si>
    <t>71.01. Active fixe</t>
  </si>
  <si>
    <t xml:space="preserve">CAPITOLUL 68.02 ASIGURARI SI ASISTENTA SOCIALA </t>
  </si>
  <si>
    <t xml:space="preserve">      din care</t>
  </si>
  <si>
    <t xml:space="preserve">    din care:</t>
  </si>
  <si>
    <t>71.01 Active fixe</t>
  </si>
  <si>
    <t>Directia Generala de Asistenta Sociala si Protectia Copilului Arges</t>
  </si>
  <si>
    <t>Proiectare si executie scara exterioara incendiu</t>
  </si>
  <si>
    <t xml:space="preserve">C. Alte cheltuieli de investiţii </t>
  </si>
  <si>
    <t xml:space="preserve"> 02 Buget local</t>
  </si>
  <si>
    <t xml:space="preserve">     din care:</t>
  </si>
  <si>
    <t>b. dotari independente</t>
  </si>
  <si>
    <t>Autoturism cu 7 locuri</t>
  </si>
  <si>
    <t>Multifunctionala laser</t>
  </si>
  <si>
    <t xml:space="preserve"> </t>
  </si>
</sst>
</file>

<file path=xl/styles.xml><?xml version="1.0" encoding="utf-8"?>
<styleSheet xmlns="http://schemas.openxmlformats.org/spreadsheetml/2006/main">
  <fonts count="9">
    <font>
      <sz val="10"/>
      <name val="Arial"/>
      <charset val="134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Fill="1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right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0" fillId="3" borderId="3" xfId="0" applyNumberFormat="1" applyFill="1" applyBorder="1" applyAlignment="1">
      <alignment horizontal="right"/>
    </xf>
    <xf numFmtId="0" fontId="2" fillId="0" borderId="5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0" borderId="2" xfId="0" applyFont="1" applyFill="1" applyBorder="1"/>
    <xf numFmtId="0" fontId="0" fillId="0" borderId="4" xfId="0" applyFill="1" applyBorder="1" applyAlignment="1">
      <alignment horizontal="center"/>
    </xf>
    <xf numFmtId="4" fontId="0" fillId="0" borderId="3" xfId="0" applyNumberFormat="1" applyFill="1" applyBorder="1" applyAlignment="1">
      <alignment horizontal="right"/>
    </xf>
    <xf numFmtId="0" fontId="0" fillId="0" borderId="0" xfId="0" applyBorder="1"/>
    <xf numFmtId="0" fontId="6" fillId="0" borderId="5" xfId="0" applyFont="1" applyFill="1" applyBorder="1"/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5" xfId="0" applyFill="1" applyBorder="1"/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/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4" xfId="0" applyFill="1" applyBorder="1"/>
    <xf numFmtId="0" fontId="0" fillId="3" borderId="4" xfId="0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wrapText="1"/>
    </xf>
    <xf numFmtId="0" fontId="7" fillId="0" borderId="0" xfId="0" applyFont="1" applyFill="1"/>
    <xf numFmtId="0" fontId="2" fillId="0" borderId="5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/>
    </xf>
    <xf numFmtId="4" fontId="0" fillId="0" borderId="0" xfId="0" applyNumberFormat="1" applyFill="1"/>
    <xf numFmtId="0" fontId="3" fillId="2" borderId="3" xfId="0" applyFont="1" applyFill="1" applyBorder="1" applyAlignment="1">
      <alignment horizontal="left" wrapText="1"/>
    </xf>
    <xf numFmtId="0" fontId="3" fillId="4" borderId="3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/>
    </xf>
    <xf numFmtId="4" fontId="2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left"/>
    </xf>
    <xf numFmtId="0" fontId="2" fillId="0" borderId="5" xfId="0" applyFont="1" applyFill="1" applyBorder="1"/>
    <xf numFmtId="0" fontId="3" fillId="0" borderId="2" xfId="0" applyFont="1" applyFill="1" applyBorder="1"/>
    <xf numFmtId="4" fontId="2" fillId="0" borderId="3" xfId="0" applyNumberFormat="1" applyFont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wrapText="1"/>
    </xf>
    <xf numFmtId="0" fontId="2" fillId="0" borderId="4" xfId="0" applyFont="1" applyFill="1" applyBorder="1" applyAlignment="1"/>
    <xf numFmtId="0" fontId="8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/>
    </xf>
    <xf numFmtId="4" fontId="3" fillId="3" borderId="3" xfId="0" applyNumberFormat="1" applyFont="1" applyFill="1" applyBorder="1" applyAlignment="1">
      <alignment horizontal="right"/>
    </xf>
    <xf numFmtId="0" fontId="3" fillId="3" borderId="5" xfId="0" applyFont="1" applyFill="1" applyBorder="1"/>
    <xf numFmtId="0" fontId="3" fillId="3" borderId="5" xfId="0" applyFont="1" applyFill="1" applyBorder="1" applyAlignment="1">
      <alignment horizontal="center"/>
    </xf>
    <xf numFmtId="0" fontId="5" fillId="0" borderId="4" xfId="0" applyFont="1" applyFill="1" applyBorder="1"/>
    <xf numFmtId="0" fontId="6" fillId="0" borderId="4" xfId="0" applyFont="1" applyFill="1" applyBorder="1" applyAlignment="1">
      <alignment horizontal="left"/>
    </xf>
    <xf numFmtId="0" fontId="3" fillId="6" borderId="3" xfId="0" applyFont="1" applyFill="1" applyBorder="1" applyAlignment="1"/>
    <xf numFmtId="0" fontId="3" fillId="0" borderId="3" xfId="0" applyFont="1" applyFill="1" applyBorder="1" applyAlignment="1"/>
    <xf numFmtId="0" fontId="2" fillId="0" borderId="0" xfId="0" applyFont="1"/>
    <xf numFmtId="0" fontId="3" fillId="0" borderId="2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6" borderId="6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</cellXfs>
  <cellStyles count="10">
    <cellStyle name="Normal" xfId="0" builtinId="0"/>
    <cellStyle name="Normal 2" xfId="1"/>
    <cellStyle name="Normal 3" xfId="2"/>
    <cellStyle name="Normal 3 2" xfId="3"/>
    <cellStyle name="Normal 3 2 2" xfId="4"/>
    <cellStyle name="Normal 3 2 2 2" xfId="5"/>
    <cellStyle name="Normal 4" xfId="6"/>
    <cellStyle name="Normal 5" xfId="7"/>
    <cellStyle name="Normal 5 2" xfId="8"/>
    <cellStyle name="Normal 5 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04"/>
  <sheetViews>
    <sheetView tabSelected="1" workbookViewId="0">
      <selection activeCell="C90" sqref="C90"/>
    </sheetView>
  </sheetViews>
  <sheetFormatPr defaultColWidth="9" defaultRowHeight="12.75"/>
  <cols>
    <col min="1" max="1" width="60" customWidth="1"/>
    <col min="2" max="2" width="6.85546875" style="5" customWidth="1"/>
    <col min="3" max="3" width="13.140625" customWidth="1"/>
    <col min="4" max="4" width="9" style="3" hidden="1" customWidth="1"/>
    <col min="5" max="8" width="9" hidden="1" customWidth="1"/>
  </cols>
  <sheetData>
    <row r="1" spans="1:5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51">
      <c r="A2" s="81" t="s">
        <v>1</v>
      </c>
      <c r="B2" s="82"/>
      <c r="C2" s="82"/>
    </row>
    <row r="3" spans="1:51">
      <c r="A3" s="4" t="s">
        <v>2</v>
      </c>
    </row>
    <row r="4" spans="1:51" s="3" customFormat="1">
      <c r="A4" t="s">
        <v>3</v>
      </c>
      <c r="B4" s="5"/>
      <c r="C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</row>
    <row r="5" spans="1:51" s="3" customFormat="1">
      <c r="A5"/>
      <c r="B5" s="5"/>
      <c r="C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</row>
    <row r="7" spans="1:51" s="3" customFormat="1" ht="27.75" customHeight="1">
      <c r="A7" s="83" t="s">
        <v>4</v>
      </c>
      <c r="B7" s="83"/>
      <c r="C7" s="83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 spans="1:51" s="3" customFormat="1" ht="13.5" customHeight="1">
      <c r="A8" s="6"/>
      <c r="B8" s="6"/>
      <c r="C8" s="6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51" s="3" customFormat="1" ht="15.75" customHeight="1">
      <c r="A9"/>
      <c r="B9" s="7"/>
      <c r="C9" s="8" t="s">
        <v>5</v>
      </c>
      <c r="D9" s="2"/>
      <c r="E9" s="2"/>
      <c r="F9" s="2"/>
      <c r="G9" s="2"/>
      <c r="H9" s="2"/>
      <c r="I9" s="2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51" s="3" customFormat="1" ht="12.75" customHeight="1">
      <c r="A10" s="9" t="s">
        <v>6</v>
      </c>
      <c r="B10" s="10" t="s">
        <v>7</v>
      </c>
      <c r="C10" s="84" t="s">
        <v>8</v>
      </c>
      <c r="D10" s="11"/>
      <c r="E10" s="12"/>
      <c r="F10" s="12"/>
      <c r="G10" s="12"/>
      <c r="H10" s="1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51" s="3" customFormat="1">
      <c r="A11" s="13" t="s">
        <v>9</v>
      </c>
      <c r="B11" s="14"/>
      <c r="C11" s="85"/>
      <c r="D11" s="11"/>
      <c r="E11" s="12"/>
      <c r="F11" s="12"/>
      <c r="G11" s="12"/>
      <c r="H11" s="1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51" s="3" customFormat="1">
      <c r="A12" s="13" t="s">
        <v>10</v>
      </c>
      <c r="B12" s="14"/>
      <c r="C12" s="86"/>
      <c r="D12" s="11"/>
      <c r="E12" s="12"/>
      <c r="F12" s="12"/>
      <c r="G12" s="12"/>
      <c r="H12" s="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51" s="3" customFormat="1">
      <c r="A13" s="15">
        <v>0</v>
      </c>
      <c r="B13" s="15">
        <v>1</v>
      </c>
      <c r="C13" s="16">
        <v>2</v>
      </c>
      <c r="D13" s="11"/>
      <c r="E13" s="17"/>
      <c r="F13" s="17"/>
      <c r="G13" s="17"/>
      <c r="H13" s="17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51" s="3" customFormat="1" ht="15.75">
      <c r="A14" s="18" t="s">
        <v>11</v>
      </c>
      <c r="B14" s="19" t="s">
        <v>12</v>
      </c>
      <c r="C14" s="20">
        <f t="shared" ref="C14:H19" si="0">C16</f>
        <v>137.1</v>
      </c>
      <c r="D14" s="20" t="e">
        <f>D16+#REF!</f>
        <v>#REF!</v>
      </c>
      <c r="E14" s="20" t="e">
        <f>E16+#REF!</f>
        <v>#REF!</v>
      </c>
      <c r="F14" s="20" t="e">
        <f>F16+#REF!</f>
        <v>#REF!</v>
      </c>
      <c r="G14" s="20" t="e">
        <f>G16+#REF!</f>
        <v>#REF!</v>
      </c>
      <c r="H14" s="20" t="e">
        <f>H16+#REF!</f>
        <v>#REF!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51" s="3" customFormat="1">
      <c r="A15" s="21"/>
      <c r="B15" s="22" t="s">
        <v>13</v>
      </c>
      <c r="C15" s="20">
        <f t="shared" si="0"/>
        <v>137.1</v>
      </c>
      <c r="D15" s="20" t="e">
        <f>D17+#REF!</f>
        <v>#REF!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51">
      <c r="A16" s="23" t="s">
        <v>14</v>
      </c>
      <c r="B16" s="24" t="s">
        <v>12</v>
      </c>
      <c r="C16" s="25">
        <f t="shared" si="0"/>
        <v>137.1</v>
      </c>
      <c r="D16" s="25" t="e">
        <f t="shared" si="0"/>
        <v>#REF!</v>
      </c>
      <c r="E16" s="25" t="e">
        <f t="shared" si="0"/>
        <v>#REF!</v>
      </c>
      <c r="F16" s="25" t="e">
        <f t="shared" si="0"/>
        <v>#REF!</v>
      </c>
      <c r="G16" s="25" t="e">
        <f t="shared" si="0"/>
        <v>#REF!</v>
      </c>
      <c r="H16" s="25" t="e">
        <f t="shared" si="0"/>
        <v>#REF!</v>
      </c>
    </row>
    <row r="17" spans="1:13">
      <c r="A17" s="26" t="s">
        <v>15</v>
      </c>
      <c r="B17" s="27" t="s">
        <v>13</v>
      </c>
      <c r="C17" s="25">
        <f t="shared" si="0"/>
        <v>137.1</v>
      </c>
      <c r="D17" s="25" t="e">
        <f t="shared" si="0"/>
        <v>#REF!</v>
      </c>
      <c r="E17" s="25" t="e">
        <f t="shared" si="0"/>
        <v>#REF!</v>
      </c>
      <c r="F17" s="25" t="e">
        <f t="shared" si="0"/>
        <v>#REF!</v>
      </c>
      <c r="G17" s="25" t="e">
        <f t="shared" si="0"/>
        <v>#REF!</v>
      </c>
      <c r="H17" s="25" t="e">
        <f t="shared" si="0"/>
        <v>#REF!</v>
      </c>
    </row>
    <row r="18" spans="1:13">
      <c r="A18" s="28" t="s">
        <v>16</v>
      </c>
      <c r="B18" s="29" t="s">
        <v>12</v>
      </c>
      <c r="C18" s="30">
        <f t="shared" si="0"/>
        <v>137.1</v>
      </c>
      <c r="D18" s="30" t="e">
        <f t="shared" si="0"/>
        <v>#REF!</v>
      </c>
      <c r="E18" s="30" t="e">
        <f t="shared" si="0"/>
        <v>#REF!</v>
      </c>
      <c r="F18" s="30" t="e">
        <f t="shared" si="0"/>
        <v>#REF!</v>
      </c>
      <c r="G18" s="30" t="e">
        <f t="shared" si="0"/>
        <v>#REF!</v>
      </c>
      <c r="H18" s="30" t="e">
        <f t="shared" si="0"/>
        <v>#REF!</v>
      </c>
      <c r="I18" s="31"/>
      <c r="J18" s="31"/>
      <c r="K18" s="31"/>
    </row>
    <row r="19" spans="1:13">
      <c r="A19" s="32"/>
      <c r="B19" s="33" t="s">
        <v>13</v>
      </c>
      <c r="C19" s="30">
        <f t="shared" si="0"/>
        <v>137.1</v>
      </c>
      <c r="D19" s="30" t="e">
        <f t="shared" si="0"/>
        <v>#REF!</v>
      </c>
      <c r="E19" s="30" t="e">
        <f t="shared" si="0"/>
        <v>#REF!</v>
      </c>
      <c r="F19" s="30" t="e">
        <f t="shared" si="0"/>
        <v>#REF!</v>
      </c>
      <c r="G19" s="30" t="e">
        <f t="shared" si="0"/>
        <v>#REF!</v>
      </c>
      <c r="H19" s="30" t="e">
        <f t="shared" si="0"/>
        <v>#REF!</v>
      </c>
      <c r="I19" s="31"/>
      <c r="J19" s="31"/>
      <c r="K19" s="31"/>
    </row>
    <row r="20" spans="1:13">
      <c r="A20" s="28" t="s">
        <v>17</v>
      </c>
      <c r="B20" s="34" t="s">
        <v>12</v>
      </c>
      <c r="C20" s="30">
        <f>C24+C22</f>
        <v>137.1</v>
      </c>
      <c r="D20" s="30" t="e">
        <f>D22+D24+#REF!</f>
        <v>#REF!</v>
      </c>
      <c r="E20" s="30" t="e">
        <f>E22+E24+#REF!</f>
        <v>#REF!</v>
      </c>
      <c r="F20" s="30" t="e">
        <f>F22+F24+#REF!</f>
        <v>#REF!</v>
      </c>
      <c r="G20" s="30" t="e">
        <f>G22+G24+#REF!</f>
        <v>#REF!</v>
      </c>
      <c r="H20" s="30" t="e">
        <f>H22+H24+#REF!</f>
        <v>#REF!</v>
      </c>
      <c r="I20" s="31"/>
      <c r="J20" s="31"/>
      <c r="K20" s="31"/>
    </row>
    <row r="21" spans="1:13">
      <c r="A21" s="35"/>
      <c r="B21" s="33" t="s">
        <v>13</v>
      </c>
      <c r="C21" s="30">
        <f>C25+C23</f>
        <v>137.1</v>
      </c>
      <c r="D21" s="30" t="e">
        <f>D23+D25+#REF!</f>
        <v>#REF!</v>
      </c>
      <c r="E21" s="30" t="e">
        <f>E23+E25+#REF!</f>
        <v>#REF!</v>
      </c>
      <c r="F21" s="30" t="e">
        <f>F23+F25+#REF!</f>
        <v>#REF!</v>
      </c>
      <c r="G21" s="30" t="e">
        <f>G23+G25+#REF!</f>
        <v>#REF!</v>
      </c>
      <c r="H21" s="30" t="e">
        <f>H23+H25+#REF!</f>
        <v>#REF!</v>
      </c>
      <c r="I21" s="31"/>
      <c r="J21" s="31"/>
      <c r="K21" s="31"/>
    </row>
    <row r="22" spans="1:13">
      <c r="A22" s="36" t="s">
        <v>18</v>
      </c>
      <c r="B22" s="24" t="s">
        <v>12</v>
      </c>
      <c r="C22" s="30">
        <f>C34</f>
        <v>16</v>
      </c>
      <c r="D22" s="30" t="e">
        <f>#REF!+#REF!</f>
        <v>#REF!</v>
      </c>
      <c r="E22" s="30" t="e">
        <f>#REF!+#REF!</f>
        <v>#REF!</v>
      </c>
      <c r="F22" s="30" t="e">
        <f>#REF!+#REF!</f>
        <v>#REF!</v>
      </c>
      <c r="G22" s="30" t="e">
        <f>#REF!+#REF!</f>
        <v>#REF!</v>
      </c>
      <c r="H22" s="30" t="e">
        <f>#REF!+#REF!</f>
        <v>#REF!</v>
      </c>
      <c r="I22" s="31"/>
      <c r="J22" s="31"/>
      <c r="K22" s="31"/>
    </row>
    <row r="23" spans="1:13">
      <c r="A23" s="35"/>
      <c r="B23" s="27" t="s">
        <v>13</v>
      </c>
      <c r="C23" s="30">
        <f>C35</f>
        <v>16</v>
      </c>
      <c r="D23" s="30" t="e">
        <f>#REF!+#REF!</f>
        <v>#REF!</v>
      </c>
      <c r="E23" s="30" t="e">
        <f>#REF!+#REF!</f>
        <v>#REF!</v>
      </c>
      <c r="F23" s="30" t="e">
        <f>#REF!+#REF!</f>
        <v>#REF!</v>
      </c>
      <c r="G23" s="30" t="e">
        <f>#REF!+#REF!</f>
        <v>#REF!</v>
      </c>
      <c r="H23" s="30" t="e">
        <f>#REF!+#REF!</f>
        <v>#REF!</v>
      </c>
      <c r="I23" s="31"/>
      <c r="J23" s="31"/>
      <c r="K23" s="31"/>
    </row>
    <row r="24" spans="1:13">
      <c r="A24" s="37" t="s">
        <v>19</v>
      </c>
      <c r="B24" s="34" t="s">
        <v>12</v>
      </c>
      <c r="C24" s="30">
        <f>C62</f>
        <v>121.1</v>
      </c>
      <c r="D24" s="12"/>
      <c r="E24" s="12"/>
      <c r="F24" s="12"/>
      <c r="G24" s="12"/>
      <c r="H24" s="12"/>
      <c r="I24" s="31"/>
    </row>
    <row r="25" spans="1:13">
      <c r="A25" s="35"/>
      <c r="B25" s="33" t="s">
        <v>13</v>
      </c>
      <c r="C25" s="30">
        <f>C63</f>
        <v>121.1</v>
      </c>
      <c r="D25" s="11"/>
      <c r="E25" s="12"/>
      <c r="F25" s="12"/>
      <c r="G25" s="12"/>
      <c r="H25" s="12"/>
      <c r="I25" s="31"/>
    </row>
    <row r="26" spans="1:13">
      <c r="A26" s="38" t="s">
        <v>20</v>
      </c>
      <c r="B26" s="39"/>
      <c r="C26" s="40"/>
      <c r="D26" s="41"/>
      <c r="E26" s="41"/>
      <c r="F26" s="41"/>
      <c r="G26" s="41"/>
      <c r="H26" s="41"/>
      <c r="I26" s="31"/>
      <c r="J26" s="42"/>
      <c r="K26" s="42"/>
      <c r="L26" s="31"/>
      <c r="M26" s="31"/>
    </row>
    <row r="27" spans="1:13">
      <c r="A27" s="43" t="s">
        <v>21</v>
      </c>
      <c r="B27" s="44"/>
      <c r="C27" s="45"/>
      <c r="D27" s="46"/>
      <c r="E27" s="46"/>
      <c r="F27" s="46"/>
      <c r="G27" s="46"/>
      <c r="H27" s="46"/>
      <c r="I27" s="31"/>
      <c r="J27" s="42"/>
      <c r="K27" s="31"/>
      <c r="L27" s="31"/>
      <c r="M27" s="31"/>
    </row>
    <row r="28" spans="1:13">
      <c r="A28" s="47" t="s">
        <v>22</v>
      </c>
      <c r="B28" s="48" t="s">
        <v>12</v>
      </c>
      <c r="C28" s="25">
        <f t="shared" ref="C28:C35" si="1">C30</f>
        <v>16</v>
      </c>
      <c r="D28" s="49"/>
      <c r="E28" s="49"/>
      <c r="F28" s="49"/>
      <c r="G28" s="49"/>
      <c r="H28" s="49"/>
      <c r="I28" s="31"/>
      <c r="J28" s="31"/>
      <c r="K28" s="31"/>
      <c r="L28" s="31"/>
      <c r="M28" s="31"/>
    </row>
    <row r="29" spans="1:13">
      <c r="A29" s="47"/>
      <c r="B29" s="48" t="s">
        <v>13</v>
      </c>
      <c r="C29" s="25">
        <f t="shared" si="1"/>
        <v>16</v>
      </c>
      <c r="D29" s="49"/>
      <c r="E29" s="49"/>
      <c r="F29" s="49"/>
      <c r="G29" s="49"/>
      <c r="H29" s="49"/>
      <c r="I29" s="31"/>
      <c r="J29" s="31"/>
      <c r="K29" s="31"/>
      <c r="L29" s="31"/>
      <c r="M29" s="31"/>
    </row>
    <row r="30" spans="1:13" s="51" customFormat="1">
      <c r="A30" s="50" t="s">
        <v>23</v>
      </c>
      <c r="B30" s="24" t="s">
        <v>12</v>
      </c>
      <c r="C30" s="30">
        <f t="shared" si="1"/>
        <v>16</v>
      </c>
      <c r="I30" s="31"/>
    </row>
    <row r="31" spans="1:13" s="51" customFormat="1">
      <c r="A31" s="52" t="s">
        <v>24</v>
      </c>
      <c r="B31" s="27" t="s">
        <v>13</v>
      </c>
      <c r="C31" s="30">
        <f t="shared" si="1"/>
        <v>16</v>
      </c>
      <c r="I31" s="31"/>
    </row>
    <row r="32" spans="1:13" s="51" customFormat="1">
      <c r="A32" s="28" t="s">
        <v>16</v>
      </c>
      <c r="B32" s="29" t="s">
        <v>12</v>
      </c>
      <c r="C32" s="30">
        <f t="shared" si="1"/>
        <v>16</v>
      </c>
    </row>
    <row r="33" spans="1:14" s="51" customFormat="1">
      <c r="A33" s="32"/>
      <c r="B33" s="33" t="s">
        <v>13</v>
      </c>
      <c r="C33" s="30">
        <f t="shared" si="1"/>
        <v>16</v>
      </c>
    </row>
    <row r="34" spans="1:14" s="3" customFormat="1">
      <c r="A34" s="53" t="s">
        <v>25</v>
      </c>
      <c r="B34" s="24" t="s">
        <v>12</v>
      </c>
      <c r="C34" s="30">
        <f t="shared" si="1"/>
        <v>16</v>
      </c>
    </row>
    <row r="35" spans="1:14" s="3" customFormat="1">
      <c r="A35" s="52"/>
      <c r="B35" s="27" t="s">
        <v>13</v>
      </c>
      <c r="C35" s="30">
        <f t="shared" si="1"/>
        <v>16</v>
      </c>
    </row>
    <row r="36" spans="1:14" s="3" customFormat="1">
      <c r="A36" s="36" t="s">
        <v>18</v>
      </c>
      <c r="B36" s="54" t="s">
        <v>12</v>
      </c>
      <c r="C36" s="30">
        <f>C47</f>
        <v>16</v>
      </c>
      <c r="M36" s="55"/>
      <c r="N36" s="55"/>
    </row>
    <row r="37" spans="1:14" s="3" customFormat="1">
      <c r="A37" s="52"/>
      <c r="B37" s="27" t="s">
        <v>13</v>
      </c>
      <c r="C37" s="30">
        <f>C48</f>
        <v>16</v>
      </c>
    </row>
    <row r="38" spans="1:14" s="3" customFormat="1" ht="13.5" customHeight="1">
      <c r="A38" s="56" t="s">
        <v>26</v>
      </c>
      <c r="B38" s="56"/>
      <c r="C38" s="56"/>
      <c r="D38" s="57"/>
      <c r="E38" s="57"/>
      <c r="F38" s="57"/>
      <c r="G38" s="57"/>
      <c r="H38" s="57"/>
    </row>
    <row r="39" spans="1:14" s="3" customFormat="1">
      <c r="A39" s="58" t="s">
        <v>21</v>
      </c>
      <c r="B39" s="24" t="s">
        <v>12</v>
      </c>
      <c r="C39" s="59">
        <f t="shared" ref="C39:C48" si="2">C41</f>
        <v>16</v>
      </c>
      <c r="D39" s="60"/>
      <c r="E39" s="60"/>
      <c r="F39" s="60"/>
      <c r="G39" s="60"/>
      <c r="H39" s="60"/>
    </row>
    <row r="40" spans="1:14" s="3" customFormat="1">
      <c r="A40" s="61" t="s">
        <v>27</v>
      </c>
      <c r="B40" s="27" t="s">
        <v>13</v>
      </c>
      <c r="C40" s="59">
        <f t="shared" si="2"/>
        <v>16</v>
      </c>
      <c r="D40" s="11"/>
      <c r="E40" s="11"/>
      <c r="F40" s="11"/>
      <c r="G40" s="11"/>
      <c r="H40" s="11"/>
    </row>
    <row r="41" spans="1:14" s="3" customFormat="1">
      <c r="A41" s="62" t="s">
        <v>23</v>
      </c>
      <c r="B41" s="24" t="s">
        <v>12</v>
      </c>
      <c r="C41" s="59">
        <f t="shared" si="2"/>
        <v>16</v>
      </c>
      <c r="D41" s="11"/>
      <c r="E41" s="11"/>
      <c r="F41" s="11"/>
      <c r="G41" s="11"/>
      <c r="H41" s="11"/>
    </row>
    <row r="42" spans="1:14" s="3" customFormat="1">
      <c r="A42" s="61" t="s">
        <v>28</v>
      </c>
      <c r="B42" s="27" t="s">
        <v>13</v>
      </c>
      <c r="C42" s="59">
        <f t="shared" si="2"/>
        <v>16</v>
      </c>
      <c r="D42" s="11"/>
      <c r="E42" s="11"/>
      <c r="F42" s="11"/>
      <c r="G42" s="11"/>
      <c r="H42" s="11"/>
    </row>
    <row r="43" spans="1:14" ht="13.5" customHeight="1">
      <c r="A43" s="28" t="s">
        <v>16</v>
      </c>
      <c r="B43" s="29" t="s">
        <v>12</v>
      </c>
      <c r="C43" s="30">
        <f t="shared" si="2"/>
        <v>16</v>
      </c>
      <c r="D43" s="59"/>
      <c r="E43" s="63"/>
      <c r="F43" s="63"/>
      <c r="G43" s="63"/>
      <c r="H43" s="63"/>
      <c r="I43" s="31"/>
    </row>
    <row r="44" spans="1:14">
      <c r="A44" s="32"/>
      <c r="B44" s="33" t="s">
        <v>13</v>
      </c>
      <c r="C44" s="30">
        <f t="shared" si="2"/>
        <v>16</v>
      </c>
      <c r="D44" s="59"/>
      <c r="E44" s="63"/>
      <c r="F44" s="63"/>
      <c r="G44" s="63"/>
      <c r="H44" s="63"/>
      <c r="I44" s="31"/>
    </row>
    <row r="45" spans="1:14">
      <c r="A45" s="64" t="s">
        <v>29</v>
      </c>
      <c r="B45" s="24" t="s">
        <v>12</v>
      </c>
      <c r="C45" s="30">
        <f t="shared" si="2"/>
        <v>16</v>
      </c>
      <c r="D45" s="11"/>
      <c r="E45" s="12"/>
      <c r="F45" s="12"/>
      <c r="G45" s="12"/>
      <c r="H45" s="12"/>
    </row>
    <row r="46" spans="1:14">
      <c r="A46" s="26"/>
      <c r="B46" s="27" t="s">
        <v>13</v>
      </c>
      <c r="C46" s="30">
        <f t="shared" si="2"/>
        <v>16</v>
      </c>
      <c r="D46" s="11"/>
      <c r="E46" s="12"/>
      <c r="F46" s="12"/>
      <c r="G46" s="12"/>
      <c r="H46" s="12"/>
    </row>
    <row r="47" spans="1:14">
      <c r="A47" s="37" t="s">
        <v>18</v>
      </c>
      <c r="B47" s="29" t="s">
        <v>12</v>
      </c>
      <c r="C47" s="30">
        <f t="shared" si="2"/>
        <v>16</v>
      </c>
      <c r="D47" s="11"/>
      <c r="E47" s="12"/>
      <c r="F47" s="12"/>
      <c r="G47" s="12"/>
      <c r="H47" s="12"/>
    </row>
    <row r="48" spans="1:14">
      <c r="A48" s="35"/>
      <c r="B48" s="33" t="s">
        <v>13</v>
      </c>
      <c r="C48" s="30">
        <f t="shared" si="2"/>
        <v>16</v>
      </c>
      <c r="D48" s="11"/>
      <c r="E48" s="12"/>
      <c r="F48" s="12"/>
      <c r="G48" s="12"/>
      <c r="H48" s="12"/>
    </row>
    <row r="49" spans="1:9" ht="25.5">
      <c r="A49" s="65" t="s">
        <v>30</v>
      </c>
      <c r="B49" s="29" t="s">
        <v>12</v>
      </c>
      <c r="C49" s="30">
        <v>16</v>
      </c>
      <c r="D49" s="11"/>
      <c r="E49" s="12"/>
      <c r="F49" s="12"/>
      <c r="G49" s="12"/>
      <c r="H49" s="12"/>
    </row>
    <row r="50" spans="1:9">
      <c r="A50" s="35"/>
      <c r="B50" s="33" t="s">
        <v>13</v>
      </c>
      <c r="C50" s="30">
        <v>16</v>
      </c>
      <c r="D50" s="11"/>
      <c r="E50" s="12"/>
      <c r="F50" s="12"/>
      <c r="G50" s="12"/>
      <c r="H50" s="12"/>
    </row>
    <row r="51" spans="1:9">
      <c r="A51" s="66" t="s">
        <v>31</v>
      </c>
      <c r="B51" s="29" t="s">
        <v>12</v>
      </c>
      <c r="C51" s="30">
        <v>16</v>
      </c>
      <c r="D51" s="11"/>
      <c r="E51" s="12"/>
      <c r="F51" s="12"/>
      <c r="G51" s="12"/>
      <c r="H51" s="12"/>
    </row>
    <row r="52" spans="1:9">
      <c r="A52" s="35"/>
      <c r="B52" s="33" t="s">
        <v>13</v>
      </c>
      <c r="C52" s="30">
        <v>16</v>
      </c>
      <c r="D52" s="11"/>
      <c r="E52" s="12"/>
      <c r="F52" s="12"/>
      <c r="G52" s="12"/>
      <c r="H52" s="12"/>
    </row>
    <row r="53" spans="1:9">
      <c r="A53" s="87" t="s">
        <v>32</v>
      </c>
      <c r="B53" s="88"/>
      <c r="C53" s="89"/>
      <c r="D53" s="11"/>
      <c r="E53" s="12"/>
      <c r="F53" s="12"/>
      <c r="G53" s="12"/>
      <c r="H53" s="12"/>
    </row>
    <row r="54" spans="1:9" ht="15">
      <c r="A54" s="67" t="s">
        <v>11</v>
      </c>
      <c r="B54" s="68" t="s">
        <v>12</v>
      </c>
      <c r="C54" s="69">
        <f>C56</f>
        <v>121.1</v>
      </c>
      <c r="D54" s="11"/>
      <c r="E54" s="12"/>
      <c r="F54" s="12"/>
      <c r="G54" s="12"/>
      <c r="H54" s="12"/>
    </row>
    <row r="55" spans="1:9">
      <c r="A55" s="70"/>
      <c r="B55" s="71" t="s">
        <v>13</v>
      </c>
      <c r="C55" s="69">
        <f>C57</f>
        <v>121.1</v>
      </c>
      <c r="D55" s="11"/>
      <c r="E55" s="12"/>
      <c r="F55" s="12"/>
      <c r="G55" s="12"/>
      <c r="H55" s="12"/>
    </row>
    <row r="56" spans="1:9" s="3" customFormat="1">
      <c r="A56" s="72" t="s">
        <v>33</v>
      </c>
      <c r="B56" s="29" t="s">
        <v>12</v>
      </c>
      <c r="C56" s="30">
        <f t="shared" ref="C56:C61" si="3">C58</f>
        <v>121.1</v>
      </c>
      <c r="D56" s="11"/>
      <c r="E56" s="11"/>
      <c r="F56" s="11"/>
      <c r="G56" s="11"/>
      <c r="H56" s="11"/>
    </row>
    <row r="57" spans="1:9" s="3" customFormat="1">
      <c r="A57" s="35" t="s">
        <v>34</v>
      </c>
      <c r="B57" s="33" t="s">
        <v>13</v>
      </c>
      <c r="C57" s="30">
        <f t="shared" si="3"/>
        <v>121.1</v>
      </c>
      <c r="D57" s="11"/>
      <c r="E57" s="11"/>
      <c r="F57" s="11"/>
      <c r="G57" s="11"/>
      <c r="H57" s="11"/>
    </row>
    <row r="58" spans="1:9" s="3" customFormat="1">
      <c r="A58" s="28" t="s">
        <v>16</v>
      </c>
      <c r="B58" s="29" t="s">
        <v>12</v>
      </c>
      <c r="C58" s="30">
        <f t="shared" si="3"/>
        <v>121.1</v>
      </c>
      <c r="D58" s="11"/>
      <c r="E58" s="11"/>
      <c r="F58" s="11"/>
      <c r="G58" s="11"/>
      <c r="H58" s="11"/>
    </row>
    <row r="59" spans="1:9" s="3" customFormat="1">
      <c r="A59" s="32"/>
      <c r="B59" s="33" t="s">
        <v>13</v>
      </c>
      <c r="C59" s="30">
        <f t="shared" si="3"/>
        <v>121.1</v>
      </c>
      <c r="D59" s="11"/>
      <c r="E59" s="11"/>
      <c r="F59" s="11"/>
      <c r="G59" s="11"/>
      <c r="H59" s="11"/>
    </row>
    <row r="60" spans="1:9" s="3" customFormat="1">
      <c r="A60" s="73" t="s">
        <v>29</v>
      </c>
      <c r="B60" s="29" t="s">
        <v>12</v>
      </c>
      <c r="C60" s="30">
        <f t="shared" si="3"/>
        <v>121.1</v>
      </c>
      <c r="D60" s="11"/>
      <c r="E60" s="11"/>
      <c r="F60" s="11"/>
      <c r="G60" s="11"/>
      <c r="H60" s="11"/>
    </row>
    <row r="61" spans="1:9" s="3" customFormat="1">
      <c r="A61" s="35"/>
      <c r="B61" s="33" t="s">
        <v>13</v>
      </c>
      <c r="C61" s="30">
        <f t="shared" si="3"/>
        <v>121.1</v>
      </c>
      <c r="D61" s="11"/>
      <c r="E61" s="11"/>
      <c r="F61" s="11"/>
      <c r="G61" s="11"/>
      <c r="H61" s="11"/>
    </row>
    <row r="62" spans="1:9">
      <c r="A62" s="37" t="s">
        <v>19</v>
      </c>
      <c r="B62" s="29" t="s">
        <v>12</v>
      </c>
      <c r="C62" s="30">
        <f>C74</f>
        <v>121.1</v>
      </c>
      <c r="D62" s="11"/>
      <c r="E62" s="12"/>
      <c r="F62" s="12"/>
      <c r="G62" s="12"/>
      <c r="H62" s="12"/>
    </row>
    <row r="63" spans="1:9">
      <c r="A63" s="35"/>
      <c r="B63" s="33" t="s">
        <v>13</v>
      </c>
      <c r="C63" s="30">
        <f>C75</f>
        <v>121.1</v>
      </c>
      <c r="D63" s="11"/>
      <c r="E63" s="12"/>
      <c r="F63" s="12"/>
      <c r="G63" s="12"/>
      <c r="H63" s="12"/>
    </row>
    <row r="64" spans="1:9">
      <c r="A64" s="74" t="s">
        <v>35</v>
      </c>
      <c r="B64" s="74"/>
      <c r="C64" s="74"/>
      <c r="D64" s="75"/>
      <c r="E64" s="75"/>
      <c r="F64" s="75"/>
      <c r="G64" s="75"/>
      <c r="H64" s="75"/>
      <c r="I64" s="76"/>
    </row>
    <row r="65" spans="1:9">
      <c r="A65" s="77" t="s">
        <v>21</v>
      </c>
      <c r="B65" s="78"/>
      <c r="C65" s="30"/>
      <c r="D65" s="75"/>
      <c r="E65" s="75"/>
      <c r="F65" s="75"/>
      <c r="G65" s="75"/>
      <c r="H65" s="75"/>
    </row>
    <row r="66" spans="1:9">
      <c r="A66" s="53" t="s">
        <v>22</v>
      </c>
      <c r="B66" s="24" t="s">
        <v>12</v>
      </c>
      <c r="C66" s="30">
        <f t="shared" ref="C66:C73" si="4">C68</f>
        <v>121.1</v>
      </c>
      <c r="D66" s="59"/>
      <c r="E66" s="59"/>
      <c r="F66" s="59"/>
      <c r="G66" s="59"/>
      <c r="H66" s="59"/>
      <c r="I66" s="31"/>
    </row>
    <row r="67" spans="1:9">
      <c r="A67" s="61"/>
      <c r="B67" s="27" t="s">
        <v>13</v>
      </c>
      <c r="C67" s="30">
        <f t="shared" si="4"/>
        <v>121.1</v>
      </c>
      <c r="D67" s="59"/>
      <c r="E67" s="59"/>
      <c r="F67" s="59"/>
      <c r="G67" s="59"/>
      <c r="H67" s="59"/>
      <c r="I67" s="31"/>
    </row>
    <row r="68" spans="1:9" s="3" customFormat="1">
      <c r="A68" s="62" t="s">
        <v>23</v>
      </c>
      <c r="B68" s="24" t="s">
        <v>12</v>
      </c>
      <c r="C68" s="59">
        <f t="shared" si="4"/>
        <v>121.1</v>
      </c>
      <c r="D68" s="11"/>
      <c r="E68" s="11"/>
      <c r="F68" s="11"/>
      <c r="G68" s="11"/>
      <c r="H68" s="11"/>
    </row>
    <row r="69" spans="1:9" s="3" customFormat="1">
      <c r="A69" s="61" t="s">
        <v>28</v>
      </c>
      <c r="B69" s="27" t="s">
        <v>13</v>
      </c>
      <c r="C69" s="59">
        <f t="shared" si="4"/>
        <v>121.1</v>
      </c>
      <c r="D69" s="11"/>
      <c r="E69" s="11"/>
      <c r="F69" s="11"/>
      <c r="G69" s="11"/>
      <c r="H69" s="11"/>
    </row>
    <row r="70" spans="1:9">
      <c r="A70" s="28" t="s">
        <v>16</v>
      </c>
      <c r="B70" s="29" t="s">
        <v>12</v>
      </c>
      <c r="C70" s="30">
        <f t="shared" si="4"/>
        <v>121.1</v>
      </c>
      <c r="D70" s="59"/>
      <c r="E70" s="63"/>
      <c r="F70" s="63"/>
      <c r="G70" s="63"/>
      <c r="H70" s="63"/>
      <c r="I70" s="31"/>
    </row>
    <row r="71" spans="1:9">
      <c r="A71" s="32"/>
      <c r="B71" s="33" t="s">
        <v>13</v>
      </c>
      <c r="C71" s="30">
        <f t="shared" si="4"/>
        <v>121.1</v>
      </c>
      <c r="D71" s="59"/>
      <c r="E71" s="63"/>
      <c r="F71" s="63"/>
      <c r="G71" s="63"/>
      <c r="H71" s="63"/>
      <c r="I71" s="31"/>
    </row>
    <row r="72" spans="1:9">
      <c r="A72" s="64" t="s">
        <v>29</v>
      </c>
      <c r="B72" s="24" t="s">
        <v>12</v>
      </c>
      <c r="C72" s="30">
        <f t="shared" si="4"/>
        <v>121.1</v>
      </c>
      <c r="D72" s="11"/>
      <c r="E72" s="12"/>
      <c r="F72" s="12"/>
      <c r="G72" s="12"/>
      <c r="H72" s="12"/>
    </row>
    <row r="73" spans="1:9">
      <c r="A73" s="26"/>
      <c r="B73" s="27" t="s">
        <v>13</v>
      </c>
      <c r="C73" s="30">
        <f t="shared" si="4"/>
        <v>121.1</v>
      </c>
      <c r="D73" s="11"/>
      <c r="E73" s="12"/>
      <c r="F73" s="12"/>
      <c r="G73" s="12"/>
      <c r="H73" s="12"/>
    </row>
    <row r="74" spans="1:9">
      <c r="A74" s="37" t="s">
        <v>19</v>
      </c>
      <c r="B74" s="29" t="s">
        <v>12</v>
      </c>
      <c r="C74" s="30">
        <f>C85</f>
        <v>121.1</v>
      </c>
      <c r="D74" s="11"/>
      <c r="E74" s="12"/>
      <c r="F74" s="12"/>
      <c r="G74" s="12"/>
      <c r="H74" s="12"/>
    </row>
    <row r="75" spans="1:9">
      <c r="A75" s="35"/>
      <c r="B75" s="33" t="s">
        <v>13</v>
      </c>
      <c r="C75" s="30">
        <f>C86</f>
        <v>121.1</v>
      </c>
      <c r="D75" s="11"/>
      <c r="E75" s="12"/>
      <c r="F75" s="12"/>
      <c r="G75" s="12"/>
      <c r="H75" s="12"/>
    </row>
    <row r="76" spans="1:9" s="3" customFormat="1">
      <c r="A76" s="56" t="s">
        <v>26</v>
      </c>
      <c r="B76" s="56"/>
      <c r="C76" s="56"/>
      <c r="D76" s="57"/>
      <c r="E76" s="57"/>
      <c r="F76" s="57"/>
      <c r="G76" s="57"/>
      <c r="H76" s="57"/>
    </row>
    <row r="77" spans="1:9" s="3" customFormat="1">
      <c r="A77" s="58" t="s">
        <v>21</v>
      </c>
      <c r="B77" s="24" t="s">
        <v>12</v>
      </c>
      <c r="C77" s="59">
        <f t="shared" ref="C77:C86" si="5">C79</f>
        <v>121.1</v>
      </c>
      <c r="D77" s="60"/>
      <c r="E77" s="60"/>
      <c r="F77" s="60"/>
      <c r="G77" s="60"/>
      <c r="H77" s="60"/>
    </row>
    <row r="78" spans="1:9" s="3" customFormat="1">
      <c r="A78" s="61" t="s">
        <v>27</v>
      </c>
      <c r="B78" s="27" t="s">
        <v>13</v>
      </c>
      <c r="C78" s="59">
        <f t="shared" si="5"/>
        <v>121.1</v>
      </c>
      <c r="D78" s="11"/>
      <c r="E78" s="11"/>
      <c r="F78" s="11"/>
      <c r="G78" s="11"/>
      <c r="H78" s="11"/>
    </row>
    <row r="79" spans="1:9" s="3" customFormat="1">
      <c r="A79" s="62" t="s">
        <v>23</v>
      </c>
      <c r="B79" s="24" t="s">
        <v>12</v>
      </c>
      <c r="C79" s="59">
        <f t="shared" si="5"/>
        <v>121.1</v>
      </c>
      <c r="D79" s="11"/>
      <c r="E79" s="11"/>
      <c r="F79" s="11"/>
      <c r="G79" s="11"/>
      <c r="H79" s="11"/>
    </row>
    <row r="80" spans="1:9" s="3" customFormat="1">
      <c r="A80" s="61" t="s">
        <v>28</v>
      </c>
      <c r="B80" s="27" t="s">
        <v>13</v>
      </c>
      <c r="C80" s="59">
        <f t="shared" si="5"/>
        <v>121.1</v>
      </c>
      <c r="D80" s="11"/>
      <c r="E80" s="11"/>
      <c r="F80" s="11"/>
      <c r="G80" s="11"/>
      <c r="H80" s="11"/>
    </row>
    <row r="81" spans="1:51" ht="13.5" customHeight="1">
      <c r="A81" s="28" t="s">
        <v>16</v>
      </c>
      <c r="B81" s="29" t="s">
        <v>12</v>
      </c>
      <c r="C81" s="30">
        <f t="shared" si="5"/>
        <v>121.1</v>
      </c>
      <c r="D81" s="59"/>
      <c r="E81" s="63"/>
      <c r="F81" s="63"/>
      <c r="G81" s="63"/>
      <c r="H81" s="63"/>
      <c r="I81" s="31"/>
    </row>
    <row r="82" spans="1:51">
      <c r="A82" s="32"/>
      <c r="B82" s="33" t="s">
        <v>13</v>
      </c>
      <c r="C82" s="30">
        <f t="shared" si="5"/>
        <v>121.1</v>
      </c>
      <c r="D82" s="59"/>
      <c r="E82" s="63"/>
      <c r="F82" s="63"/>
      <c r="G82" s="63"/>
      <c r="H82" s="63"/>
      <c r="I82" s="31"/>
    </row>
    <row r="83" spans="1:51">
      <c r="A83" s="64" t="s">
        <v>29</v>
      </c>
      <c r="B83" s="24" t="s">
        <v>12</v>
      </c>
      <c r="C83" s="30">
        <f t="shared" si="5"/>
        <v>121.1</v>
      </c>
      <c r="D83" s="11"/>
      <c r="E83" s="12"/>
      <c r="F83" s="12"/>
      <c r="G83" s="12"/>
      <c r="H83" s="12"/>
    </row>
    <row r="84" spans="1:51">
      <c r="A84" s="26"/>
      <c r="B84" s="27" t="s">
        <v>13</v>
      </c>
      <c r="C84" s="30">
        <f t="shared" si="5"/>
        <v>121.1</v>
      </c>
      <c r="D84" s="11"/>
      <c r="E84" s="12"/>
      <c r="F84" s="12"/>
      <c r="G84" s="12"/>
      <c r="H84" s="12"/>
    </row>
    <row r="85" spans="1:51">
      <c r="A85" s="37" t="s">
        <v>19</v>
      </c>
      <c r="B85" s="29" t="s">
        <v>12</v>
      </c>
      <c r="C85" s="30">
        <f t="shared" si="5"/>
        <v>121.1</v>
      </c>
      <c r="D85" s="11"/>
      <c r="E85" s="12"/>
      <c r="F85" s="12"/>
      <c r="G85" s="12"/>
      <c r="H85" s="12"/>
    </row>
    <row r="86" spans="1:51">
      <c r="A86" s="35"/>
      <c r="B86" s="33" t="s">
        <v>13</v>
      </c>
      <c r="C86" s="30">
        <f t="shared" si="5"/>
        <v>121.1</v>
      </c>
      <c r="D86" s="11"/>
      <c r="E86" s="12"/>
      <c r="F86" s="12"/>
      <c r="G86" s="12"/>
      <c r="H86" s="12"/>
    </row>
    <row r="87" spans="1:51" ht="13.5" customHeight="1">
      <c r="A87" s="79" t="s">
        <v>30</v>
      </c>
      <c r="B87" s="29" t="s">
        <v>12</v>
      </c>
      <c r="C87" s="30">
        <f>C91+C89</f>
        <v>121.1</v>
      </c>
      <c r="D87" s="59"/>
      <c r="E87" s="63"/>
      <c r="F87" s="63"/>
      <c r="G87" s="63"/>
      <c r="H87" s="63"/>
      <c r="I87" s="31"/>
    </row>
    <row r="88" spans="1:51">
      <c r="A88" s="32"/>
      <c r="B88" s="33" t="s">
        <v>13</v>
      </c>
      <c r="C88" s="30">
        <f>C92+C90</f>
        <v>121.1</v>
      </c>
      <c r="D88" s="59"/>
      <c r="E88" s="63"/>
      <c r="F88" s="63"/>
      <c r="G88" s="63"/>
      <c r="H88" s="63"/>
      <c r="I88" s="31"/>
    </row>
    <row r="89" spans="1:51" ht="13.5" customHeight="1">
      <c r="A89" s="53" t="s">
        <v>36</v>
      </c>
      <c r="B89" s="29" t="s">
        <v>12</v>
      </c>
      <c r="C89" s="30">
        <f>90+20</f>
        <v>110</v>
      </c>
      <c r="D89" s="59"/>
      <c r="E89" s="63"/>
      <c r="F89" s="63"/>
      <c r="G89" s="63"/>
      <c r="H89" s="63"/>
      <c r="I89" s="31"/>
    </row>
    <row r="90" spans="1:51">
      <c r="A90" s="32"/>
      <c r="B90" s="33" t="s">
        <v>13</v>
      </c>
      <c r="C90" s="30">
        <f>90+20</f>
        <v>110</v>
      </c>
      <c r="D90" s="59"/>
      <c r="E90" s="63"/>
      <c r="F90" s="63"/>
      <c r="G90" s="63"/>
      <c r="H90" s="63"/>
      <c r="I90" s="31"/>
    </row>
    <row r="91" spans="1:51">
      <c r="A91" s="80" t="s">
        <v>37</v>
      </c>
      <c r="B91" s="24" t="s">
        <v>12</v>
      </c>
      <c r="C91" s="30">
        <v>11.1</v>
      </c>
      <c r="D91" s="11"/>
      <c r="E91" s="12"/>
      <c r="F91" s="12"/>
      <c r="G91" s="12"/>
      <c r="H91" s="12"/>
    </row>
    <row r="92" spans="1:51">
      <c r="A92" s="26"/>
      <c r="B92" s="27" t="s">
        <v>13</v>
      </c>
      <c r="C92" s="30">
        <v>11.1</v>
      </c>
      <c r="D92" s="11"/>
      <c r="E92" s="12"/>
      <c r="F92" s="12"/>
      <c r="G92" s="12"/>
      <c r="H92" s="12"/>
    </row>
    <row r="94" spans="1:51">
      <c r="A94" s="76"/>
    </row>
    <row r="95" spans="1:51">
      <c r="A95" s="76"/>
    </row>
    <row r="96" spans="1:51" s="5" customFormat="1">
      <c r="A96" s="76"/>
      <c r="C96"/>
      <c r="D96" s="3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</row>
    <row r="102" spans="1:51">
      <c r="A102" t="s">
        <v>38</v>
      </c>
    </row>
    <row r="103" spans="1:51" s="5" customFormat="1">
      <c r="A103" s="76"/>
      <c r="C103"/>
      <c r="D103" s="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</row>
    <row r="104" spans="1:51" s="5" customFormat="1">
      <c r="A104" s="76"/>
      <c r="C104"/>
      <c r="D104" s="3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</row>
  </sheetData>
  <mergeCells count="4">
    <mergeCell ref="A2:C2"/>
    <mergeCell ref="A7:C7"/>
    <mergeCell ref="C10:C12"/>
    <mergeCell ref="A53:C53"/>
  </mergeCells>
  <pageMargins left="0.54" right="0.24" top="0.74803149606299202" bottom="0.74803149606299202" header="0.31496062992126" footer="0.31496062992126"/>
  <pageSetup paperSize="9" scale="80" fitToHeight="0" orientation="portrait"/>
  <headerFooter>
    <oddFooter>&amp;CPage 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 noiembrie2022</vt:lpstr>
      <vt:lpstr>'8 noiembrie2022'!Print_Titles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dcterms:created xsi:type="dcterms:W3CDTF">2022-11-04T09:00:12Z</dcterms:created>
  <dcterms:modified xsi:type="dcterms:W3CDTF">2022-11-07T06:39:32Z</dcterms:modified>
</cp:coreProperties>
</file>